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D:\Desktop\Anexo 14 punto XIV Otros Hechos\NOTA 15 MEMORIAS DOCUMENTAL FCyT\ANEXOS_MEMORIA_FCYT\ANEXO 17_Formatos enviados para todo el periodo\Reporte_210303_al 28 de febrero 2021\"/>
    </mc:Choice>
  </mc:AlternateContent>
  <xr:revisionPtr revIDLastSave="0" documentId="13_ncr:1_{7F9C0211-5BCC-48DE-BE70-5FFA09A457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H6" i="2" s="1"/>
  <c r="H8" i="2" s="1"/>
  <c r="L24" i="1" l="1"/>
  <c r="L7" i="1"/>
  <c r="L3" i="1"/>
  <c r="M37" i="1"/>
  <c r="M36" i="1"/>
  <c r="M33" i="1"/>
  <c r="M30" i="1"/>
  <c r="M29" i="1"/>
  <c r="M26" i="1"/>
  <c r="M25" i="1"/>
  <c r="M21" i="1"/>
  <c r="M20" i="1"/>
  <c r="M17" i="1"/>
  <c r="M13" i="1"/>
  <c r="M12" i="1"/>
  <c r="M16" i="1"/>
  <c r="M9" i="1"/>
  <c r="M8" i="1"/>
  <c r="M4" i="1"/>
  <c r="M24" i="1" l="1"/>
  <c r="M7" i="1"/>
  <c r="M3" i="1"/>
  <c r="J40" i="1" l="1"/>
  <c r="B38" i="1" l="1"/>
  <c r="I34" i="1"/>
  <c r="K34" i="1" s="1"/>
  <c r="B34" i="1"/>
  <c r="B31" i="1"/>
  <c r="B27" i="1"/>
  <c r="B22" i="1"/>
  <c r="B18" i="1"/>
  <c r="B14" i="1"/>
  <c r="B10" i="1"/>
  <c r="B5" i="1"/>
  <c r="B40" i="1" l="1"/>
  <c r="C40" i="1"/>
  <c r="I27" i="1"/>
  <c r="K27" i="1" s="1"/>
  <c r="G31" i="1" l="1"/>
  <c r="I31" i="1"/>
  <c r="K31" i="1" s="1"/>
  <c r="G38" i="1" l="1"/>
  <c r="I38" i="1"/>
  <c r="K38" i="1" s="1"/>
  <c r="G27" i="1" l="1"/>
  <c r="G22" i="1"/>
  <c r="I22" i="1"/>
  <c r="K22" i="1" s="1"/>
  <c r="G18" i="1"/>
  <c r="I18" i="1"/>
  <c r="K18" i="1" s="1"/>
  <c r="G14" i="1"/>
  <c r="I14" i="1"/>
  <c r="K14" i="1" s="1"/>
  <c r="G10" i="1"/>
  <c r="G5" i="1"/>
  <c r="I10" i="1"/>
  <c r="K10" i="1" s="1"/>
  <c r="I5" i="1"/>
  <c r="K5" i="1" l="1"/>
  <c r="F40" i="1"/>
  <c r="I40" i="1"/>
  <c r="K40" i="1" s="1"/>
  <c r="G40" i="1"/>
  <c r="M40" i="1" l="1"/>
  <c r="H40" i="1"/>
</calcChain>
</file>

<file path=xl/sharedStrings.xml><?xml version="1.0" encoding="utf-8"?>
<sst xmlns="http://schemas.openxmlformats.org/spreadsheetml/2006/main" count="13" uniqueCount="13">
  <si>
    <t>Auxiliar de movimientos</t>
  </si>
  <si>
    <t>Posición Financiera</t>
  </si>
  <si>
    <t>Diferencia Saldo</t>
  </si>
  <si>
    <t>Gastos</t>
  </si>
  <si>
    <t>Saldo inicial noviembre</t>
  </si>
  <si>
    <t>Remanente</t>
  </si>
  <si>
    <t>Saldo al 15 de Febrero</t>
  </si>
  <si>
    <t xml:space="preserve">Compromisos atorizados al </t>
  </si>
  <si>
    <t>DLS</t>
  </si>
  <si>
    <t>PESOS</t>
  </si>
  <si>
    <t>Dólares            TC 20.8523</t>
  </si>
  <si>
    <t>Saldo al 28 de febrero</t>
  </si>
  <si>
    <t>Dólares
TC 20.8523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</si>
</sst>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,;[Red]\-&quot;$&quot;#,##0.00,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1" applyNumberFormat="1" applyFont="1"/>
    <xf numFmtId="43" fontId="3" fillId="2" borderId="0" xfId="1" applyFont="1" applyFill="1" applyAlignment="1">
      <alignment horizontal="center" vertical="center" wrapText="1"/>
    </xf>
    <xf numFmtId="164" fontId="3" fillId="2" borderId="0" xfId="1" applyNumberFormat="1" applyFont="1" applyFill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43" fontId="4" fillId="0" borderId="0" xfId="1" applyFont="1"/>
    <xf numFmtId="164" fontId="4" fillId="0" borderId="0" xfId="1" applyNumberFormat="1" applyFont="1"/>
    <xf numFmtId="0" fontId="3" fillId="0" borderId="0" xfId="0" applyFont="1"/>
    <xf numFmtId="44" fontId="4" fillId="0" borderId="0" xfId="2" applyFont="1" applyAlignment="1">
      <alignment horizontal="center"/>
    </xf>
    <xf numFmtId="44" fontId="4" fillId="0" borderId="0" xfId="2" applyFont="1" applyFill="1" applyAlignment="1">
      <alignment horizontal="center"/>
    </xf>
    <xf numFmtId="43" fontId="4" fillId="0" borderId="0" xfId="1" applyFont="1" applyFill="1"/>
    <xf numFmtId="44" fontId="4" fillId="0" borderId="0" xfId="2" applyFont="1"/>
    <xf numFmtId="44" fontId="3" fillId="0" borderId="0" xfId="2" applyFont="1" applyFill="1" applyAlignment="1">
      <alignment horizontal="center"/>
    </xf>
    <xf numFmtId="44" fontId="3" fillId="0" borderId="0" xfId="2" applyFont="1" applyAlignment="1">
      <alignment horizontal="center"/>
    </xf>
    <xf numFmtId="44" fontId="2" fillId="0" borderId="0" xfId="2" applyFont="1"/>
    <xf numFmtId="44" fontId="3" fillId="0" borderId="0" xfId="2" applyFont="1"/>
    <xf numFmtId="44" fontId="4" fillId="0" borderId="0" xfId="2" applyFont="1" applyAlignment="1">
      <alignment horizontal="center" vertical="center"/>
    </xf>
    <xf numFmtId="44" fontId="5" fillId="0" borderId="0" xfId="2" applyFont="1"/>
    <xf numFmtId="44" fontId="0" fillId="0" borderId="0" xfId="2" applyFont="1"/>
    <xf numFmtId="44" fontId="4" fillId="3" borderId="0" xfId="2" applyFont="1" applyFill="1" applyAlignment="1">
      <alignment horizontal="center"/>
    </xf>
    <xf numFmtId="44" fontId="3" fillId="3" borderId="0" xfId="2" applyFont="1" applyFill="1"/>
    <xf numFmtId="44" fontId="3" fillId="3" borderId="0" xfId="2" applyFont="1" applyFill="1" applyAlignment="1">
      <alignment horizontal="center"/>
    </xf>
    <xf numFmtId="44" fontId="4" fillId="0" borderId="0" xfId="0" applyNumberFormat="1" applyFont="1"/>
    <xf numFmtId="44" fontId="4" fillId="4" borderId="0" xfId="0" applyNumberFormat="1" applyFont="1" applyFill="1"/>
    <xf numFmtId="44" fontId="4" fillId="5" borderId="0" xfId="2" applyFont="1" applyFill="1"/>
    <xf numFmtId="165" fontId="4" fillId="0" borderId="0" xfId="1" applyNumberFormat="1" applyFont="1"/>
    <xf numFmtId="4" fontId="4" fillId="0" borderId="0" xfId="2" applyNumberFormat="1" applyFont="1"/>
    <xf numFmtId="4" fontId="4" fillId="5" borderId="0" xfId="2" applyNumberFormat="1" applyFont="1" applyFill="1"/>
    <xf numFmtId="0" fontId="4" fillId="0" borderId="0" xfId="2" applyNumberFormat="1" applyFont="1"/>
    <xf numFmtId="4" fontId="4" fillId="0" borderId="0" xfId="2" applyNumberFormat="1" applyFont="1" applyFill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5"/>
  <sheetViews>
    <sheetView showGridLines="0"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J52" sqref="J52"/>
    </sheetView>
  </sheetViews>
  <sheetFormatPr baseColWidth="10" defaultRowHeight="15" x14ac:dyDescent="0.25"/>
  <cols>
    <col min="1" max="1" width="16.7109375" style="2" customWidth="1"/>
    <col min="2" max="2" width="18.85546875" style="2" customWidth="1"/>
    <col min="3" max="4" width="18.140625" style="2" hidden="1" customWidth="1"/>
    <col min="5" max="5" width="17.28515625" style="2" customWidth="1"/>
    <col min="6" max="6" width="17.85546875" style="1" customWidth="1"/>
    <col min="7" max="7" width="16.85546875" style="1" hidden="1" customWidth="1"/>
    <col min="8" max="8" width="16" style="4" hidden="1" customWidth="1"/>
    <col min="9" max="9" width="19.28515625" style="1" customWidth="1"/>
    <col min="10" max="10" width="18.5703125" style="1" customWidth="1"/>
    <col min="11" max="11" width="20.140625" customWidth="1"/>
    <col min="12" max="12" width="17.42578125" customWidth="1"/>
    <col min="13" max="13" width="18.5703125" customWidth="1"/>
  </cols>
  <sheetData>
    <row r="1" spans="1:25" ht="30" x14ac:dyDescent="0.25">
      <c r="A1" s="5" t="s">
        <v>12</v>
      </c>
      <c r="B1" s="5" t="s">
        <v>11</v>
      </c>
      <c r="C1" s="5" t="s">
        <v>4</v>
      </c>
      <c r="D1" s="5" t="s">
        <v>3</v>
      </c>
      <c r="E1" s="5" t="s">
        <v>10</v>
      </c>
      <c r="F1" s="5" t="s">
        <v>6</v>
      </c>
      <c r="G1" s="5" t="s">
        <v>0</v>
      </c>
      <c r="H1" s="6" t="s">
        <v>2</v>
      </c>
      <c r="I1" s="5" t="s">
        <v>1</v>
      </c>
      <c r="J1" s="5" t="s">
        <v>7</v>
      </c>
      <c r="K1" s="5" t="s">
        <v>5</v>
      </c>
      <c r="L1" s="5" t="s">
        <v>8</v>
      </c>
      <c r="M1" s="5" t="s">
        <v>9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x14ac:dyDescent="0.25">
      <c r="A2" s="8"/>
      <c r="B2" s="8"/>
      <c r="C2" s="8"/>
      <c r="D2" s="8"/>
      <c r="E2" s="8"/>
      <c r="F2" s="9"/>
      <c r="G2" s="9"/>
      <c r="H2" s="10"/>
      <c r="I2" s="9"/>
      <c r="J2" s="9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25">
      <c r="A3" s="33">
        <v>2265271.1399999997</v>
      </c>
      <c r="B3" s="28">
        <v>47236113.392621994</v>
      </c>
      <c r="C3" s="15"/>
      <c r="D3" s="12"/>
      <c r="E3" s="30"/>
      <c r="F3" s="28"/>
      <c r="G3" s="15"/>
      <c r="H3" s="15"/>
      <c r="I3" s="15"/>
      <c r="J3" s="15"/>
      <c r="K3" s="15"/>
      <c r="L3" s="26">
        <f>E3-A3</f>
        <v>-2265271.1399999997</v>
      </c>
      <c r="M3" s="27">
        <f>F3-B3</f>
        <v>-47236113.392621994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25">
      <c r="A4" s="13"/>
      <c r="B4" s="28">
        <v>218204.7</v>
      </c>
      <c r="C4" s="15"/>
      <c r="D4" s="12"/>
      <c r="E4" s="12"/>
      <c r="F4" s="28"/>
      <c r="G4" s="15"/>
      <c r="H4" s="15"/>
      <c r="I4" s="15"/>
      <c r="J4" s="15"/>
      <c r="K4" s="15"/>
      <c r="L4" s="7"/>
      <c r="M4" s="26">
        <f t="shared" ref="M4" si="0">F4-B4</f>
        <v>-218204.7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s="3" customFormat="1" x14ac:dyDescent="0.25">
      <c r="A5" s="16"/>
      <c r="B5" s="16">
        <f>SUM(B3:B4)</f>
        <v>47454318.092621997</v>
      </c>
      <c r="C5" s="17"/>
      <c r="D5" s="17"/>
      <c r="E5" s="17"/>
      <c r="F5" s="18"/>
      <c r="G5" s="19">
        <f>G3</f>
        <v>0</v>
      </c>
      <c r="H5" s="19"/>
      <c r="I5" s="19">
        <f>SUM(F3:F4)</f>
        <v>0</v>
      </c>
      <c r="J5" s="15">
        <v>632765</v>
      </c>
      <c r="K5" s="19">
        <f>I5-J5</f>
        <v>-632765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s="3" customFormat="1" x14ac:dyDescent="0.25">
      <c r="A6" s="16"/>
      <c r="B6" s="16"/>
      <c r="C6" s="17"/>
      <c r="D6" s="17"/>
      <c r="E6" s="17"/>
      <c r="F6" s="19"/>
      <c r="G6" s="19"/>
      <c r="H6" s="19"/>
      <c r="I6" s="19"/>
      <c r="J6" s="19"/>
      <c r="K6" s="19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x14ac:dyDescent="0.25">
      <c r="A7" s="33">
        <v>3433434.27</v>
      </c>
      <c r="B7" s="28">
        <v>71595001.428321004</v>
      </c>
      <c r="C7" s="15"/>
      <c r="D7" s="12"/>
      <c r="E7" s="30"/>
      <c r="F7" s="31"/>
      <c r="G7" s="15"/>
      <c r="H7" s="15"/>
      <c r="I7" s="15"/>
      <c r="J7" s="15"/>
      <c r="K7" s="15"/>
      <c r="L7" s="26">
        <f>E7-A7</f>
        <v>-3433434.27</v>
      </c>
      <c r="M7" s="27">
        <f t="shared" ref="M7:M9" si="1">F7-B7</f>
        <v>-71595001.428321004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5">
      <c r="A8" s="13"/>
      <c r="B8" s="28">
        <v>114250946.84</v>
      </c>
      <c r="C8" s="15"/>
      <c r="D8" s="12"/>
      <c r="E8" s="12"/>
      <c r="F8" s="31"/>
      <c r="G8" s="15"/>
      <c r="H8" s="15"/>
      <c r="I8" s="20"/>
      <c r="J8" s="15"/>
      <c r="K8" s="15"/>
      <c r="L8" s="7"/>
      <c r="M8" s="26">
        <f t="shared" si="1"/>
        <v>-114250946.84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5">
      <c r="A9" s="12"/>
      <c r="B9" s="28">
        <v>3811093.69</v>
      </c>
      <c r="C9" s="15"/>
      <c r="D9" s="15"/>
      <c r="E9" s="15"/>
      <c r="F9" s="28"/>
      <c r="G9" s="15"/>
      <c r="H9" s="15"/>
      <c r="I9" s="15"/>
      <c r="J9" s="15"/>
      <c r="K9" s="15"/>
      <c r="L9" s="7"/>
      <c r="M9" s="26">
        <f t="shared" si="1"/>
        <v>-3811093.69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x14ac:dyDescent="0.25">
      <c r="A10" s="17"/>
      <c r="B10" s="17">
        <f>SUM(B7:B9)</f>
        <v>189657041.95832101</v>
      </c>
      <c r="C10" s="17"/>
      <c r="D10" s="15"/>
      <c r="E10" s="15"/>
      <c r="F10" s="18"/>
      <c r="G10" s="19">
        <f>G7+G9</f>
        <v>0</v>
      </c>
      <c r="H10" s="19"/>
      <c r="I10" s="19">
        <f>SUM(F7:F9)</f>
        <v>0</v>
      </c>
      <c r="J10" s="15">
        <v>127922638.06</v>
      </c>
      <c r="K10" s="19">
        <f>I10-J10</f>
        <v>-127922638.06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s="3" customFormat="1" x14ac:dyDescent="0.25">
      <c r="A11" s="17"/>
      <c r="B11" s="17"/>
      <c r="C11" s="17"/>
      <c r="D11" s="17"/>
      <c r="E11" s="17"/>
      <c r="F11" s="19"/>
      <c r="G11" s="19"/>
      <c r="H11" s="19"/>
      <c r="I11" s="19"/>
      <c r="J11" s="19"/>
      <c r="K11" s="19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2"/>
      <c r="B12" s="28">
        <v>2237255.75</v>
      </c>
      <c r="C12" s="15"/>
      <c r="D12" s="12"/>
      <c r="E12" s="12"/>
      <c r="F12" s="31"/>
      <c r="G12" s="15"/>
      <c r="H12" s="15"/>
      <c r="I12" s="15"/>
      <c r="J12" s="15"/>
      <c r="K12" s="15"/>
      <c r="L12" s="7"/>
      <c r="M12" s="26">
        <f t="shared" ref="M12:M13" si="2">F12-B12</f>
        <v>-2237255.75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25">
      <c r="A13" s="12"/>
      <c r="B13" s="28">
        <v>2830225.75</v>
      </c>
      <c r="C13" s="15"/>
      <c r="D13" s="15"/>
      <c r="E13" s="15"/>
      <c r="F13" s="28"/>
      <c r="G13" s="15"/>
      <c r="H13" s="15"/>
      <c r="I13" s="15"/>
      <c r="J13" s="15"/>
      <c r="K13" s="15"/>
      <c r="L13" s="7"/>
      <c r="M13" s="26">
        <f t="shared" si="2"/>
        <v>-2830225.75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s="3" customFormat="1" ht="15.75" x14ac:dyDescent="0.25">
      <c r="A14" s="17"/>
      <c r="B14" s="17">
        <f>SUM(B12:B13)</f>
        <v>5067481.5</v>
      </c>
      <c r="C14" s="17"/>
      <c r="D14" s="17"/>
      <c r="E14" s="17"/>
      <c r="F14" s="18"/>
      <c r="G14" s="19">
        <f>SUM(G12:G13)</f>
        <v>0</v>
      </c>
      <c r="H14" s="19"/>
      <c r="I14" s="19">
        <f>SUM(F12:F13)</f>
        <v>0</v>
      </c>
      <c r="J14" s="15">
        <v>5618662.5199999996</v>
      </c>
      <c r="K14" s="21">
        <f>I14-J14</f>
        <v>-5618662.5199999996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s="3" customFormat="1" x14ac:dyDescent="0.25">
      <c r="A15" s="17"/>
      <c r="B15" s="17"/>
      <c r="C15" s="17"/>
      <c r="D15" s="17"/>
      <c r="E15" s="17"/>
      <c r="F15" s="19"/>
      <c r="G15" s="19"/>
      <c r="H15" s="19"/>
      <c r="I15" s="19"/>
      <c r="J15" s="19"/>
      <c r="K15" s="19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x14ac:dyDescent="0.25">
      <c r="A16" s="12"/>
      <c r="B16" s="28">
        <v>15489430.120000001</v>
      </c>
      <c r="C16" s="15"/>
      <c r="D16" s="12"/>
      <c r="E16" s="12"/>
      <c r="F16" s="31"/>
      <c r="G16" s="15"/>
      <c r="H16" s="15"/>
      <c r="I16" s="15"/>
      <c r="J16" s="15"/>
      <c r="K16" s="15"/>
      <c r="L16" s="7"/>
      <c r="M16" s="26">
        <f>F16-B16</f>
        <v>-15489430.120000001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25">
      <c r="A17" s="12"/>
      <c r="B17" s="28">
        <v>1052874.8500000001</v>
      </c>
      <c r="C17" s="15"/>
      <c r="D17" s="15"/>
      <c r="E17" s="15"/>
      <c r="F17" s="28"/>
      <c r="G17" s="15"/>
      <c r="H17" s="15"/>
      <c r="I17" s="15"/>
      <c r="J17" s="15"/>
      <c r="K17" s="15"/>
      <c r="L17" s="7"/>
      <c r="M17" s="26">
        <f>F17-B17</f>
        <v>-1052874.8500000001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s="3" customFormat="1" x14ac:dyDescent="0.25">
      <c r="A18" s="17"/>
      <c r="B18" s="17">
        <f>SUM(B16:B17)</f>
        <v>16542304.970000001</v>
      </c>
      <c r="C18" s="15"/>
      <c r="D18" s="15"/>
      <c r="E18" s="15"/>
      <c r="F18" s="18"/>
      <c r="G18" s="19">
        <f>SUM(G16:G17)</f>
        <v>0</v>
      </c>
      <c r="H18" s="19"/>
      <c r="I18" s="19">
        <f>SUM(F16:F17)</f>
        <v>0</v>
      </c>
      <c r="J18" s="15">
        <v>3000000</v>
      </c>
      <c r="K18" s="19">
        <f>I18-J18</f>
        <v>-3000000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s="3" customFormat="1" x14ac:dyDescent="0.25">
      <c r="A19" s="17"/>
      <c r="B19" s="17"/>
      <c r="C19" s="15"/>
      <c r="D19" s="15"/>
      <c r="E19" s="15"/>
      <c r="F19" s="19"/>
      <c r="G19" s="19"/>
      <c r="H19" s="19"/>
      <c r="I19" s="19"/>
      <c r="J19" s="19"/>
      <c r="K19" s="19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2"/>
      <c r="B20" s="28">
        <v>8734619.6899999995</v>
      </c>
      <c r="C20" s="15"/>
      <c r="D20" s="15"/>
      <c r="E20" s="15"/>
      <c r="F20" s="31"/>
      <c r="G20" s="15"/>
      <c r="H20" s="15"/>
      <c r="I20" s="15"/>
      <c r="J20" s="15"/>
      <c r="K20" s="15"/>
      <c r="L20" s="7"/>
      <c r="M20" s="26">
        <f t="shared" ref="M20:M21" si="3">F20-B20</f>
        <v>-8734619.6899999995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x14ac:dyDescent="0.25">
      <c r="A21" s="12"/>
      <c r="B21" s="28">
        <v>3408934.46</v>
      </c>
      <c r="C21" s="15"/>
      <c r="D21" s="15"/>
      <c r="E21" s="15"/>
      <c r="F21" s="28"/>
      <c r="G21" s="15"/>
      <c r="H21" s="15"/>
      <c r="I21" s="15"/>
      <c r="J21" s="15"/>
      <c r="K21" s="15"/>
      <c r="L21" s="7"/>
      <c r="M21" s="26">
        <f t="shared" si="3"/>
        <v>-3408934.46</v>
      </c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s="3" customFormat="1" x14ac:dyDescent="0.25">
      <c r="A22" s="17"/>
      <c r="B22" s="17">
        <f>SUM(B20:B21)</f>
        <v>12143554.149999999</v>
      </c>
      <c r="C22" s="15"/>
      <c r="D22" s="15"/>
      <c r="E22" s="15"/>
      <c r="F22" s="18"/>
      <c r="G22" s="19">
        <f>SUM(G20:G21)</f>
        <v>0</v>
      </c>
      <c r="H22" s="19"/>
      <c r="I22" s="19">
        <f>SUM(F20:F21)</f>
        <v>0</v>
      </c>
      <c r="J22" s="19">
        <v>0</v>
      </c>
      <c r="K22" s="19">
        <f>I22-J22</f>
        <v>0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25">
      <c r="A23" s="12"/>
      <c r="B23" s="12"/>
      <c r="C23" s="15"/>
      <c r="D23" s="15"/>
      <c r="E23" s="15"/>
      <c r="F23" s="15"/>
      <c r="G23" s="15"/>
      <c r="H23" s="15"/>
      <c r="I23" s="15"/>
      <c r="J23" s="15"/>
      <c r="K23" s="15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25">
      <c r="A24" s="32">
        <v>-116.69</v>
      </c>
      <c r="B24" s="28">
        <v>-2433.2548870000001</v>
      </c>
      <c r="C24" s="15"/>
      <c r="D24" s="15"/>
      <c r="E24" s="32"/>
      <c r="F24" s="31"/>
      <c r="G24" s="15"/>
      <c r="H24" s="15"/>
      <c r="I24" s="15"/>
      <c r="J24" s="15"/>
      <c r="K24" s="15"/>
      <c r="L24" s="26">
        <f>E24-A24</f>
        <v>116.69</v>
      </c>
      <c r="M24" s="26">
        <f t="shared" ref="M24:M26" si="4">F24-B24</f>
        <v>2433.2548870000001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x14ac:dyDescent="0.25">
      <c r="A25" s="12"/>
      <c r="B25" s="28">
        <v>6282044.8999999994</v>
      </c>
      <c r="C25" s="15"/>
      <c r="D25" s="15"/>
      <c r="E25" s="15"/>
      <c r="F25" s="31"/>
      <c r="G25" s="15"/>
      <c r="H25" s="15"/>
      <c r="I25" s="15"/>
      <c r="J25" s="15"/>
      <c r="K25" s="15"/>
      <c r="L25" s="7"/>
      <c r="M25" s="26">
        <f t="shared" si="4"/>
        <v>-6282044.8999999994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x14ac:dyDescent="0.25">
      <c r="A26" s="12"/>
      <c r="B26" s="28">
        <v>4464458.4400000004</v>
      </c>
      <c r="C26" s="15"/>
      <c r="D26" s="15"/>
      <c r="E26" s="15"/>
      <c r="F26" s="28"/>
      <c r="G26" s="15"/>
      <c r="H26" s="15"/>
      <c r="I26" s="15"/>
      <c r="J26" s="15"/>
      <c r="K26" s="15"/>
      <c r="L26" s="7"/>
      <c r="M26" s="26">
        <f t="shared" si="4"/>
        <v>-4464458.4400000004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s="3" customFormat="1" x14ac:dyDescent="0.25">
      <c r="A27" s="17"/>
      <c r="B27" s="17">
        <f>SUM(B24:B26)</f>
        <v>10744070.085113</v>
      </c>
      <c r="C27" s="15"/>
      <c r="D27" s="15"/>
      <c r="E27" s="15"/>
      <c r="F27" s="18"/>
      <c r="G27" s="19">
        <f>G24+G26</f>
        <v>0</v>
      </c>
      <c r="H27" s="19"/>
      <c r="I27" s="19">
        <f>SUM(F24:F26)</f>
        <v>0</v>
      </c>
      <c r="J27" s="15">
        <v>11102608.619999999</v>
      </c>
      <c r="K27" s="19">
        <f>I27-J27</f>
        <v>-11102608.619999999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2"/>
      <c r="B28" s="12"/>
      <c r="C28" s="15"/>
      <c r="D28" s="15"/>
      <c r="E28" s="15"/>
      <c r="F28" s="15"/>
      <c r="G28" s="15"/>
      <c r="H28" s="15"/>
      <c r="I28" s="15"/>
      <c r="J28" s="15"/>
      <c r="K28" s="15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x14ac:dyDescent="0.25">
      <c r="A29" s="12"/>
      <c r="B29" s="31">
        <v>4023511.79</v>
      </c>
      <c r="C29" s="15"/>
      <c r="D29" s="15"/>
      <c r="E29" s="15"/>
      <c r="F29" s="31"/>
      <c r="G29" s="15"/>
      <c r="H29" s="19"/>
      <c r="I29" s="15"/>
      <c r="J29" s="15"/>
      <c r="K29" s="15"/>
      <c r="L29" s="7"/>
      <c r="M29" s="26">
        <f t="shared" ref="M29:M30" si="5">F29-B29</f>
        <v>-4023511.79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x14ac:dyDescent="0.25">
      <c r="A30" s="12"/>
      <c r="B30" s="28">
        <v>3568622.72</v>
      </c>
      <c r="C30" s="15"/>
      <c r="D30" s="15"/>
      <c r="E30" s="15"/>
      <c r="F30" s="28"/>
      <c r="G30" s="15"/>
      <c r="H30" s="19"/>
      <c r="I30" s="15"/>
      <c r="J30" s="15"/>
      <c r="K30" s="15"/>
      <c r="L30" s="7"/>
      <c r="M30" s="26">
        <f t="shared" si="5"/>
        <v>-3568622.72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25">
      <c r="A31" s="12"/>
      <c r="B31" s="17">
        <f>SUM(B29:B30)</f>
        <v>7592134.5099999998</v>
      </c>
      <c r="C31" s="15"/>
      <c r="D31" s="15"/>
      <c r="E31" s="15"/>
      <c r="F31" s="22"/>
      <c r="G31" s="19">
        <f>SUM(G29:G30)</f>
        <v>0</v>
      </c>
      <c r="H31" s="19"/>
      <c r="I31" s="19">
        <f>SUM(F29:F30)</f>
        <v>0</v>
      </c>
      <c r="J31" s="15">
        <v>2538985.4000000004</v>
      </c>
      <c r="K31" s="19">
        <f>I31-J31</f>
        <v>-2538985.4000000004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x14ac:dyDescent="0.25">
      <c r="A32" s="12"/>
      <c r="B32" s="12"/>
      <c r="C32" s="15"/>
      <c r="D32" s="15"/>
      <c r="E32" s="15"/>
      <c r="F32" s="15"/>
      <c r="G32" s="15"/>
      <c r="H32" s="15"/>
      <c r="I32" s="15"/>
      <c r="J32" s="15"/>
      <c r="K32" s="15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x14ac:dyDescent="0.25">
      <c r="A33" s="12"/>
      <c r="B33" s="31">
        <v>12718077.720000001</v>
      </c>
      <c r="C33" s="15"/>
      <c r="D33" s="15"/>
      <c r="E33" s="15"/>
      <c r="F33" s="31"/>
      <c r="G33" s="19"/>
      <c r="H33" s="19"/>
      <c r="I33" s="19"/>
      <c r="J33" s="15"/>
      <c r="K33" s="15"/>
      <c r="L33" s="7"/>
      <c r="M33" s="26">
        <f>F33-B33</f>
        <v>-12718077.720000001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x14ac:dyDescent="0.25">
      <c r="A34" s="12"/>
      <c r="B34" s="19">
        <f>SUM(B33)</f>
        <v>12718077.720000001</v>
      </c>
      <c r="C34" s="15"/>
      <c r="D34" s="15"/>
      <c r="E34" s="15"/>
      <c r="F34" s="22"/>
      <c r="G34" s="19"/>
      <c r="H34" s="19"/>
      <c r="I34" s="19">
        <f>SUM(F33)</f>
        <v>0</v>
      </c>
      <c r="J34" s="15">
        <v>7626000</v>
      </c>
      <c r="K34" s="19">
        <f>I34-J34</f>
        <v>-7626000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x14ac:dyDescent="0.25">
      <c r="A35" s="12"/>
      <c r="B35" s="12"/>
      <c r="C35" s="15"/>
      <c r="D35" s="15"/>
      <c r="E35" s="15"/>
      <c r="F35" s="15"/>
      <c r="G35" s="15"/>
      <c r="H35" s="15"/>
      <c r="I35" s="15"/>
      <c r="J35" s="15"/>
      <c r="K35" s="15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x14ac:dyDescent="0.25">
      <c r="A36" s="12"/>
      <c r="B36" s="28">
        <v>10014.629999999999</v>
      </c>
      <c r="C36" s="15"/>
      <c r="D36" s="15"/>
      <c r="E36" s="15"/>
      <c r="F36" s="28"/>
      <c r="G36" s="15"/>
      <c r="H36" s="15"/>
      <c r="I36" s="15"/>
      <c r="J36" s="15"/>
      <c r="K36" s="15"/>
      <c r="L36" s="7"/>
      <c r="M36" s="26">
        <f t="shared" ref="M36:M37" si="6">F36-B36</f>
        <v>-10014.629999999999</v>
      </c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x14ac:dyDescent="0.25">
      <c r="A37" s="12"/>
      <c r="B37" s="28">
        <v>1093111.1299999999</v>
      </c>
      <c r="C37" s="15"/>
      <c r="D37" s="15"/>
      <c r="E37" s="15"/>
      <c r="F37" s="28"/>
      <c r="G37" s="15"/>
      <c r="H37" s="15"/>
      <c r="I37" s="15"/>
      <c r="J37" s="15"/>
      <c r="K37" s="15"/>
      <c r="L37" s="7"/>
      <c r="M37" s="26">
        <f t="shared" si="6"/>
        <v>-1093111.1299999999</v>
      </c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s="3" customFormat="1" x14ac:dyDescent="0.25">
      <c r="A38" s="17"/>
      <c r="B38" s="17">
        <f>SUM(B36:B37)</f>
        <v>1103125.7599999998</v>
      </c>
      <c r="C38" s="15"/>
      <c r="D38" s="15"/>
      <c r="E38" s="15"/>
      <c r="F38" s="18"/>
      <c r="G38" s="19">
        <f>SUM(G36:G37)</f>
        <v>0</v>
      </c>
      <c r="H38" s="19"/>
      <c r="I38" s="19">
        <f>SUM(F36:F37)</f>
        <v>0</v>
      </c>
      <c r="J38" s="15">
        <v>2759982.05</v>
      </c>
      <c r="K38" s="19">
        <f>I38-J38</f>
        <v>-2759982.05</v>
      </c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2"/>
      <c r="B39" s="12"/>
      <c r="C39" s="15"/>
      <c r="D39" s="15"/>
      <c r="E39" s="15"/>
      <c r="F39" s="15"/>
      <c r="G39" s="15"/>
      <c r="H39" s="15"/>
      <c r="I39" s="15"/>
      <c r="J39" s="15"/>
      <c r="K39" s="15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x14ac:dyDescent="0.25">
      <c r="A40" s="23"/>
      <c r="B40" s="24">
        <f>B5+B10+B14+B18+B22+B27+B31+B34+B38</f>
        <v>303022108.74605602</v>
      </c>
      <c r="C40" s="25">
        <f>SUM(C3:C39)</f>
        <v>0</v>
      </c>
      <c r="D40" s="23"/>
      <c r="E40" s="23"/>
      <c r="F40" s="24">
        <f>I5+I10+I14+I18+I22+I27+I31+I34+I38</f>
        <v>0</v>
      </c>
      <c r="G40" s="24">
        <f>G5+G10+G14+G18+G22+G27+G31+G33+G38</f>
        <v>0</v>
      </c>
      <c r="H40" s="24">
        <f>F40-G40</f>
        <v>0</v>
      </c>
      <c r="I40" s="24">
        <f>SUM(I3:I39)</f>
        <v>0</v>
      </c>
      <c r="J40" s="24">
        <f>SUM(J2:J39)</f>
        <v>161201641.65000001</v>
      </c>
      <c r="K40" s="24">
        <f>I40-J40</f>
        <v>-161201641.65000001</v>
      </c>
      <c r="L40" s="7"/>
      <c r="M40" s="24">
        <f t="shared" ref="M40" si="7">F40-B40</f>
        <v>-303022108.74605602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x14ac:dyDescent="0.25">
      <c r="A41" s="8"/>
      <c r="B41" s="8"/>
      <c r="C41" s="8"/>
      <c r="D41" s="8"/>
      <c r="E41" s="8"/>
      <c r="F41" s="9"/>
      <c r="G41" s="9"/>
      <c r="H41" s="10"/>
      <c r="I41" s="9"/>
      <c r="J41" s="9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x14ac:dyDescent="0.25">
      <c r="A42" s="8"/>
      <c r="B42" s="12"/>
      <c r="C42" s="13"/>
      <c r="D42" s="13"/>
      <c r="E42" s="13"/>
      <c r="F42" s="14"/>
      <c r="G42" s="9"/>
      <c r="H42" s="10"/>
      <c r="I42" s="9"/>
      <c r="J42" s="9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x14ac:dyDescent="0.25">
      <c r="A43" s="8"/>
      <c r="B43" s="12"/>
      <c r="C43" s="8"/>
      <c r="D43" s="8"/>
      <c r="E43" s="8"/>
      <c r="F43" s="9"/>
      <c r="G43" s="9"/>
      <c r="H43" s="10"/>
      <c r="I43" s="9"/>
      <c r="J43" s="9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x14ac:dyDescent="0.25">
      <c r="A44" s="8"/>
      <c r="B44" s="8"/>
      <c r="C44" s="8"/>
      <c r="D44" s="8"/>
      <c r="E44" s="8"/>
      <c r="F44" s="9"/>
      <c r="G44" s="9"/>
      <c r="H44" s="10"/>
      <c r="I44" s="9"/>
      <c r="J44" s="9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x14ac:dyDescent="0.25">
      <c r="A45" s="8"/>
      <c r="B45" s="8"/>
      <c r="C45" s="8"/>
      <c r="D45" s="8"/>
      <c r="E45" s="8"/>
      <c r="F45" s="29"/>
      <c r="G45" s="9"/>
      <c r="H45" s="10"/>
      <c r="I45" s="9"/>
      <c r="J45" s="9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3:H8"/>
  <sheetViews>
    <sheetView workbookViewId="0">
      <selection activeCell="H8" sqref="H8"/>
    </sheetView>
  </sheetViews>
  <sheetFormatPr baseColWidth="10" defaultColWidth="11.5703125" defaultRowHeight="15" x14ac:dyDescent="0.25"/>
  <cols>
    <col min="1" max="6" width="11.5703125" style="22"/>
    <col min="7" max="7" width="13.7109375" style="22" bestFit="1" customWidth="1"/>
    <col min="8" max="8" width="15.7109375" style="22" bestFit="1" customWidth="1"/>
    <col min="9" max="16384" width="11.5703125" style="22"/>
  </cols>
  <sheetData>
    <row r="3" spans="7:8" x14ac:dyDescent="0.25">
      <c r="G3" s="22">
        <v>62491.519999999997</v>
      </c>
    </row>
    <row r="4" spans="7:8" x14ac:dyDescent="0.25">
      <c r="G4" s="22">
        <v>7662962.3200000003</v>
      </c>
    </row>
    <row r="5" spans="7:8" x14ac:dyDescent="0.25">
      <c r="G5" s="22">
        <f>SUM(G3:G4)</f>
        <v>7725453.8399999999</v>
      </c>
      <c r="H5" s="22">
        <v>91821099.920000002</v>
      </c>
    </row>
    <row r="6" spans="7:8" x14ac:dyDescent="0.25">
      <c r="H6" s="22">
        <f>H5-G5</f>
        <v>84095646.079999998</v>
      </c>
    </row>
    <row r="7" spans="7:8" x14ac:dyDescent="0.25">
      <c r="H7" s="22">
        <v>94925539.329999998</v>
      </c>
    </row>
    <row r="8" spans="7:8" x14ac:dyDescent="0.25">
      <c r="H8" s="22">
        <f>SUM(H6:H7)</f>
        <v>179021185.41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</dc:creator>
  <cp:lastModifiedBy>Antonia Sanchez Montoya</cp:lastModifiedBy>
  <dcterms:created xsi:type="dcterms:W3CDTF">2020-11-30T16:16:34Z</dcterms:created>
  <dcterms:modified xsi:type="dcterms:W3CDTF">2023-01-23T18:58:18Z</dcterms:modified>
</cp:coreProperties>
</file>